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Arvesti dprocner+\"/>
    </mc:Choice>
  </mc:AlternateContent>
  <bookViews>
    <workbookView xWindow="0" yWindow="0" windowWidth="20400" windowHeight="7752" tabRatio="680" firstSheet="2" activeTab="2"/>
  </bookViews>
  <sheets>
    <sheet name="Hastiqacucak" sheetId="22" state="hidden" r:id="rId1"/>
    <sheet name="hamemtakan  (2)" sheetId="26" state="hidden" r:id="rId2"/>
    <sheet name="Hastiqacucak (2)" sheetId="27" r:id="rId3"/>
  </sheets>
  <definedNames>
    <definedName name="_xlnm.Print_Area" localSheetId="1">'hamemtakan  (2)'!$A$1:$K$21</definedName>
    <definedName name="_xlnm.Print_Area" localSheetId="0">Hastiqacucak!$A$1:$E$27</definedName>
    <definedName name="_xlnm.Print_Area" localSheetId="2">'Hastiqacucak (2)'!$A$1:$E$27</definedName>
  </definedNames>
  <calcPr calcId="152511"/>
</workbook>
</file>

<file path=xl/calcChain.xml><?xml version="1.0" encoding="utf-8"?>
<calcChain xmlns="http://schemas.openxmlformats.org/spreadsheetml/2006/main">
  <c r="L9" i="26" l="1"/>
  <c r="C22" i="27" l="1"/>
  <c r="E21" i="27"/>
  <c r="E20" i="27"/>
  <c r="E19" i="27"/>
  <c r="E18" i="27"/>
  <c r="E17" i="27"/>
  <c r="E16" i="27"/>
  <c r="E15" i="27"/>
  <c r="E14" i="27"/>
  <c r="E13" i="27"/>
  <c r="E12" i="27"/>
  <c r="H18" i="26"/>
  <c r="K18" i="26"/>
  <c r="J17" i="26"/>
  <c r="P17" i="26"/>
  <c r="H14" i="26"/>
  <c r="K14" i="26"/>
  <c r="J13" i="26"/>
  <c r="P13" i="26"/>
  <c r="H10" i="26"/>
  <c r="K10" i="26"/>
  <c r="H9" i="26"/>
  <c r="L10" i="26"/>
  <c r="M10" i="26"/>
  <c r="N10" i="26"/>
  <c r="O10" i="26"/>
  <c r="L11" i="26"/>
  <c r="M11" i="26"/>
  <c r="N11" i="26"/>
  <c r="O11" i="26"/>
  <c r="L12" i="26"/>
  <c r="M12" i="26"/>
  <c r="N12" i="26"/>
  <c r="O12" i="26"/>
  <c r="L13" i="26"/>
  <c r="M13" i="26"/>
  <c r="N13" i="26"/>
  <c r="O13" i="26"/>
  <c r="L14" i="26"/>
  <c r="M14" i="26"/>
  <c r="N14" i="26"/>
  <c r="O14" i="26"/>
  <c r="L15" i="26"/>
  <c r="M15" i="26"/>
  <c r="N15" i="26"/>
  <c r="O15" i="26"/>
  <c r="L16" i="26"/>
  <c r="M16" i="26"/>
  <c r="N16" i="26"/>
  <c r="O16" i="26"/>
  <c r="L17" i="26"/>
  <c r="M17" i="26"/>
  <c r="N17" i="26"/>
  <c r="O17" i="26"/>
  <c r="L18" i="26"/>
  <c r="M18" i="26"/>
  <c r="N18" i="26"/>
  <c r="O18" i="26"/>
  <c r="L19" i="26"/>
  <c r="M19" i="26"/>
  <c r="N19" i="26"/>
  <c r="O19" i="26"/>
  <c r="L20" i="26"/>
  <c r="M20" i="26"/>
  <c r="N20" i="26"/>
  <c r="O20" i="26"/>
  <c r="M9" i="26"/>
  <c r="N9" i="26"/>
  <c r="O9" i="26"/>
  <c r="F21" i="26"/>
  <c r="I21" i="26" s="1"/>
  <c r="C21" i="26"/>
  <c r="J20" i="26"/>
  <c r="P20" i="26"/>
  <c r="I20" i="26"/>
  <c r="H20" i="26"/>
  <c r="K20" i="26"/>
  <c r="J19" i="26"/>
  <c r="P19" i="26" s="1"/>
  <c r="I19" i="26"/>
  <c r="H19" i="26"/>
  <c r="K19" i="26"/>
  <c r="J18" i="26"/>
  <c r="P18" i="26"/>
  <c r="I18" i="26"/>
  <c r="I17" i="26"/>
  <c r="H17" i="26"/>
  <c r="K17" i="26"/>
  <c r="J16" i="26"/>
  <c r="P16" i="26" s="1"/>
  <c r="I16" i="26"/>
  <c r="H16" i="26"/>
  <c r="K16" i="26"/>
  <c r="J15" i="26"/>
  <c r="P15" i="26"/>
  <c r="I15" i="26"/>
  <c r="H15" i="26"/>
  <c r="K15" i="26"/>
  <c r="J14" i="26"/>
  <c r="P14" i="26"/>
  <c r="I14" i="26"/>
  <c r="I13" i="26"/>
  <c r="H13" i="26"/>
  <c r="K13" i="26"/>
  <c r="J12" i="26"/>
  <c r="P12" i="26"/>
  <c r="I12" i="26"/>
  <c r="H12" i="26"/>
  <c r="K12" i="26"/>
  <c r="J11" i="26"/>
  <c r="P11" i="26"/>
  <c r="I11" i="26"/>
  <c r="H11" i="26"/>
  <c r="K11" i="26"/>
  <c r="J10" i="26"/>
  <c r="P10" i="26"/>
  <c r="I10" i="26"/>
  <c r="I9" i="26"/>
  <c r="E21" i="26"/>
  <c r="G25" i="22"/>
  <c r="H25" i="22"/>
  <c r="C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24" i="22"/>
  <c r="G24" i="22"/>
  <c r="H24" i="22"/>
  <c r="J9" i="26"/>
  <c r="P9" i="26"/>
  <c r="H21" i="26"/>
  <c r="K9" i="26"/>
  <c r="E22" i="27" l="1"/>
  <c r="K21" i="26"/>
</calcChain>
</file>

<file path=xl/sharedStrings.xml><?xml version="1.0" encoding="utf-8"?>
<sst xmlns="http://schemas.openxmlformats.org/spreadsheetml/2006/main" count="95" uniqueCount="49">
  <si>
    <t>հ/հ</t>
  </si>
  <si>
    <t>Հաստատված է</t>
  </si>
  <si>
    <t>դրամ</t>
  </si>
  <si>
    <t>Տնօրեն</t>
  </si>
  <si>
    <t>Գլխավոր հաշվապահ</t>
  </si>
  <si>
    <t>Գործավար</t>
  </si>
  <si>
    <t>Հավաքարար</t>
  </si>
  <si>
    <t>Ընդամենն ամսական աշխատավարձը</t>
  </si>
  <si>
    <t>Տնտեսվար</t>
  </si>
  <si>
    <t>Դաշնամուր լարող</t>
  </si>
  <si>
    <t>ՀԱՍՏԻՔԱՑՈՒՑԱԿԸ ԵՎ ՊԱՇՏՈՆԱՅԻՆ ԴՐՈՒՅՔԱՉԱՓԵՐԸ</t>
  </si>
  <si>
    <t xml:space="preserve"> Հաստիքի  քանակը</t>
  </si>
  <si>
    <t xml:space="preserve"> Հաստիքի ամսական պաշտոնային դրույքաչափը</t>
  </si>
  <si>
    <t>ԸՆԴԱՄԵՆԸ</t>
  </si>
  <si>
    <t>Գրադարանավար</t>
  </si>
  <si>
    <t xml:space="preserve">Փոխտնօրեն </t>
  </si>
  <si>
    <t>Տարբերություն</t>
  </si>
  <si>
    <t xml:space="preserve"> «ԵՐԵՎԱՆԻ Մ.ՄԱԼՈՒՆՑՅԱՆԻ ԱՆՎԱՆ ԱՐՎԵՍՏԻ ԴՊՐՈՑ» ՀԱՄԱՅՆՔԱՅԻՆ ՈՉ ԱՌԵՎՏՐԱՅԻՆ ԿԱԶՄԱԿԵՐՊՈՒԹՅԱՆ 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</si>
  <si>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</si>
  <si>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</si>
  <si>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</si>
  <si>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</si>
  <si>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Կ.Տ.</t>
  </si>
  <si>
    <t>Պահակ</t>
  </si>
  <si>
    <t>ՏՆՕՐԵՆ`</t>
  </si>
  <si>
    <t>ԳԼԽԱՎՈՐ ՀԱՇՎԱՊԱՀ`</t>
  </si>
  <si>
    <t>Ա. ՄԵԼՔՈՆՅԱՆ</t>
  </si>
  <si>
    <t>Ա. ԳԵՎՈՐԳՅԱՆ</t>
  </si>
  <si>
    <t>Երևանի քաղաքապետի</t>
  </si>
  <si>
    <t>N ---------------- Ա որոշմամբ</t>
  </si>
  <si>
    <t>Վարպետ - բանվոր</t>
  </si>
  <si>
    <t>Հաստիքների
 անվանումը</t>
  </si>
  <si>
    <t>Հաստիքների 
անվանումը</t>
  </si>
  <si>
    <t>Ընդամենը
 ամսական աշխատավարձը</t>
  </si>
  <si>
    <t>ԵՐԵՎԱՆԻ ՔԱՂԱՔԱՊԵՏԱՐԱՆԻ
ԱՇԽԱՏԱԿԱԶՄԻ ՔԱՐՏՈՒՂԱՐ՝</t>
  </si>
  <si>
    <t>Վ. ԽԱՉԱՏՐՅԱՆ</t>
  </si>
  <si>
    <t>«--------» -------------- 2019թ.</t>
  </si>
  <si>
    <t>Հավելված 4</t>
  </si>
  <si>
    <t>«ԵՐԵՎԱՆԻ Մ.ՄԱԼՈՒՆՑՅԱՆԻ ԱՆՎԱՆ ԱՐՎԵՍՏԻ ԴՊՐՈՑ»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</si>
  <si>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</si>
  <si>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</si>
  <si>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</si>
  <si>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</si>
  <si>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</si>
  <si>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</si>
  <si>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</si>
  <si>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 xml:space="preserve">Հաստատված է </t>
  </si>
  <si>
    <t>_____. _____. 2023թ.</t>
  </si>
  <si>
    <t>հ. __________-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</si>
</sst>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4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i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1" fillId="0" borderId="0"/>
    <xf numFmtId="0" fontId="1" fillId="0" borderId="0"/>
  </cellStyleXfs>
  <cellXfs count="9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0" xfId="3" applyFont="1" applyFill="1" applyAlignment="1">
      <alignment horizontal="right"/>
    </xf>
    <xf numFmtId="0" fontId="5" fillId="2" borderId="0" xfId="3" applyFont="1" applyFill="1" applyAlignment="1"/>
    <xf numFmtId="0" fontId="3" fillId="2" borderId="0" xfId="3" applyFont="1" applyFill="1" applyAlignment="1">
      <alignment horizontal="right" vertical="center"/>
    </xf>
    <xf numFmtId="0" fontId="5" fillId="2" borderId="0" xfId="3" applyFont="1" applyFill="1" applyAlignment="1">
      <alignment vertical="center"/>
    </xf>
    <xf numFmtId="0" fontId="4" fillId="0" borderId="0" xfId="3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3" fontId="6" fillId="2" borderId="0" xfId="0" applyNumberFormat="1" applyFont="1" applyFill="1" applyBorder="1" applyAlignment="1">
      <alignment vertical="center"/>
    </xf>
    <xf numFmtId="0" fontId="3" fillId="4" borderId="0" xfId="2" applyFont="1" applyFill="1" applyAlignment="1">
      <alignment horizontal="center" vertical="center"/>
    </xf>
    <xf numFmtId="166" fontId="3" fillId="4" borderId="0" xfId="2" applyNumberFormat="1" applyFont="1" applyFill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1"/>
  <sheetViews>
    <sheetView view="pageBreakPreview" topLeftCell="A19" zoomScaleNormal="100" workbookViewId="0">
      <selection activeCell="A9" sqref="A9:A20"/>
    </sheetView>
  </sheetViews>
  <sheetFormatPr defaultRowHeight="17.399999999999999" x14ac:dyDescent="0.25"/>
  <cols>
    <col min="1" max="1" width="5.109375" style="1" customWidth="1"/>
    <col min="2" max="2" width="40.88671875" style="7" customWidth="1"/>
    <col min="3" max="3" width="12.6640625" style="7" customWidth="1"/>
    <col min="4" max="4" width="18.6640625" style="1" customWidth="1"/>
    <col min="5" max="5" width="24.6640625" style="1" customWidth="1"/>
    <col min="6" max="6" width="8.88671875" style="1"/>
    <col min="7" max="7" width="11.6640625" style="1" bestFit="1" customWidth="1"/>
    <col min="8" max="8" width="9" style="1" bestFit="1" customWidth="1"/>
    <col min="9" max="16384" width="8.88671875" style="1"/>
  </cols>
  <sheetData>
    <row r="1" spans="1:6" ht="18" x14ac:dyDescent="0.25">
      <c r="B1" s="2"/>
      <c r="C1" s="2"/>
      <c r="D1" s="2"/>
      <c r="E1" s="3" t="s">
        <v>37</v>
      </c>
    </row>
    <row r="2" spans="1:6" ht="21" customHeight="1" x14ac:dyDescent="0.25">
      <c r="B2" s="2"/>
      <c r="C2" s="2"/>
      <c r="D2" s="2"/>
      <c r="E2" s="4" t="s">
        <v>1</v>
      </c>
      <c r="F2" s="5"/>
    </row>
    <row r="3" spans="1:6" ht="21" customHeight="1" x14ac:dyDescent="0.25">
      <c r="B3" s="2"/>
      <c r="C3" s="6"/>
      <c r="D3" s="2"/>
      <c r="E3" s="4" t="s">
        <v>28</v>
      </c>
      <c r="F3" s="5"/>
    </row>
    <row r="4" spans="1:6" ht="24.75" customHeight="1" x14ac:dyDescent="0.4">
      <c r="B4" s="6"/>
      <c r="D4" s="6"/>
      <c r="E4" s="8" t="s">
        <v>36</v>
      </c>
      <c r="F4" s="9"/>
    </row>
    <row r="5" spans="1:6" ht="22.5" customHeight="1" x14ac:dyDescent="0.25">
      <c r="B5" s="6"/>
      <c r="C5" s="6"/>
      <c r="D5" s="6"/>
      <c r="E5" s="10" t="s">
        <v>29</v>
      </c>
      <c r="F5" s="11"/>
    </row>
    <row r="6" spans="1:6" ht="21.75" customHeight="1" x14ac:dyDescent="0.25">
      <c r="B6" s="12"/>
      <c r="C6" s="12"/>
      <c r="D6" s="12"/>
      <c r="E6" s="12"/>
    </row>
    <row r="7" spans="1:6" ht="41.25" customHeight="1" x14ac:dyDescent="0.25">
      <c r="A7" s="84" t="s">
        <v>38</v>
      </c>
      <c r="B7" s="84"/>
      <c r="C7" s="84"/>
      <c r="D7" s="84"/>
      <c r="E7" s="84"/>
    </row>
    <row r="8" spans="1:6" ht="33" customHeight="1" x14ac:dyDescent="0.25">
      <c r="A8" s="84" t="s">
        <v>10</v>
      </c>
      <c r="B8" s="84"/>
      <c r="C8" s="84"/>
      <c r="D8" s="84"/>
      <c r="E8" s="84"/>
    </row>
    <row r="9" spans="1:6" ht="18" customHeight="1" x14ac:dyDescent="0.25">
      <c r="A9" s="13"/>
      <c r="E9" s="14" t="s">
        <v>2</v>
      </c>
    </row>
    <row r="10" spans="1:6" s="47" customFormat="1" ht="75" customHeight="1" x14ac:dyDescent="0.25">
      <c r="A10" s="46" t="s">
        <v>0</v>
      </c>
      <c r="B10" s="46" t="s">
        <v>32</v>
      </c>
      <c r="C10" s="46" t="s">
        <v>11</v>
      </c>
      <c r="D10" s="46" t="s">
        <v>12</v>
      </c>
      <c r="E10" s="46" t="s">
        <v>33</v>
      </c>
    </row>
    <row r="11" spans="1:6" s="17" customFormat="1" ht="19.5" customHeight="1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</row>
    <row r="12" spans="1:6" ht="25.5" customHeight="1" x14ac:dyDescent="0.25">
      <c r="A12" s="15">
        <v>1</v>
      </c>
      <c r="B12" s="18" t="s">
        <v>3</v>
      </c>
      <c r="C12" s="15">
        <v>1</v>
      </c>
      <c r="D12" s="19">
        <v>162500</v>
      </c>
      <c r="E12" s="44">
        <f t="shared" ref="E12:E18" si="0">D12*C12</f>
        <v>162500</v>
      </c>
    </row>
    <row r="13" spans="1:6" ht="25.5" customHeight="1" x14ac:dyDescent="0.25">
      <c r="A13" s="15">
        <v>2</v>
      </c>
      <c r="B13" s="21" t="s">
        <v>15</v>
      </c>
      <c r="C13" s="15">
        <v>1</v>
      </c>
      <c r="D13" s="19">
        <v>99250</v>
      </c>
      <c r="E13" s="44">
        <f t="shared" si="0"/>
        <v>99250</v>
      </c>
    </row>
    <row r="14" spans="1:6" ht="25.5" customHeight="1" x14ac:dyDescent="0.25">
      <c r="A14" s="15">
        <v>3</v>
      </c>
      <c r="B14" s="21" t="s">
        <v>4</v>
      </c>
      <c r="C14" s="15">
        <v>1</v>
      </c>
      <c r="D14" s="19">
        <v>113750</v>
      </c>
      <c r="E14" s="44">
        <f t="shared" si="0"/>
        <v>113750</v>
      </c>
    </row>
    <row r="15" spans="1:6" ht="25.5" customHeight="1" x14ac:dyDescent="0.25">
      <c r="A15" s="15">
        <v>4</v>
      </c>
      <c r="B15" s="21" t="s">
        <v>5</v>
      </c>
      <c r="C15" s="15">
        <v>1</v>
      </c>
      <c r="D15" s="19">
        <v>97380</v>
      </c>
      <c r="E15" s="44">
        <f t="shared" si="0"/>
        <v>97380</v>
      </c>
    </row>
    <row r="16" spans="1:6" ht="25.5" customHeight="1" x14ac:dyDescent="0.25">
      <c r="A16" s="15">
        <v>5</v>
      </c>
      <c r="B16" s="21" t="s">
        <v>8</v>
      </c>
      <c r="C16" s="15">
        <v>1</v>
      </c>
      <c r="D16" s="19">
        <v>92618</v>
      </c>
      <c r="E16" s="44">
        <f t="shared" si="0"/>
        <v>92618</v>
      </c>
    </row>
    <row r="17" spans="1:8" ht="25.5" customHeight="1" x14ac:dyDescent="0.25">
      <c r="A17" s="15">
        <v>6</v>
      </c>
      <c r="B17" s="21" t="s">
        <v>14</v>
      </c>
      <c r="C17" s="15">
        <v>1</v>
      </c>
      <c r="D17" s="19">
        <v>97380</v>
      </c>
      <c r="E17" s="44">
        <f t="shared" si="0"/>
        <v>97380</v>
      </c>
    </row>
    <row r="18" spans="1:8" ht="25.5" customHeight="1" x14ac:dyDescent="0.25">
      <c r="A18" s="15">
        <v>7</v>
      </c>
      <c r="B18" s="21" t="s">
        <v>9</v>
      </c>
      <c r="C18" s="15">
        <v>1</v>
      </c>
      <c r="D18" s="19">
        <v>92618</v>
      </c>
      <c r="E18" s="44">
        <f t="shared" si="0"/>
        <v>92618</v>
      </c>
    </row>
    <row r="19" spans="1:8" ht="25.5" customHeight="1" x14ac:dyDescent="0.25">
      <c r="A19" s="15">
        <v>8</v>
      </c>
      <c r="B19" s="21" t="s">
        <v>6</v>
      </c>
      <c r="C19" s="15">
        <v>1</v>
      </c>
      <c r="D19" s="19">
        <v>97380</v>
      </c>
      <c r="E19" s="44">
        <f>D19*C19</f>
        <v>97380</v>
      </c>
    </row>
    <row r="20" spans="1:8" ht="25.5" customHeight="1" x14ac:dyDescent="0.25">
      <c r="A20" s="15">
        <v>9</v>
      </c>
      <c r="B20" s="21" t="s">
        <v>6</v>
      </c>
      <c r="C20" s="15">
        <v>1</v>
      </c>
      <c r="D20" s="19">
        <v>92618</v>
      </c>
      <c r="E20" s="44">
        <f>D20*C20</f>
        <v>92618</v>
      </c>
    </row>
    <row r="21" spans="1:8" ht="25.5" customHeight="1" x14ac:dyDescent="0.25">
      <c r="A21" s="15">
        <v>10</v>
      </c>
      <c r="B21" s="21" t="s">
        <v>30</v>
      </c>
      <c r="C21" s="15">
        <v>1</v>
      </c>
      <c r="D21" s="19">
        <v>97380</v>
      </c>
      <c r="E21" s="44">
        <f>D21*C21</f>
        <v>97380</v>
      </c>
    </row>
    <row r="22" spans="1:8" ht="25.5" customHeight="1" x14ac:dyDescent="0.25">
      <c r="A22" s="15">
        <v>11</v>
      </c>
      <c r="B22" s="21" t="s">
        <v>23</v>
      </c>
      <c r="C22" s="15">
        <v>1</v>
      </c>
      <c r="D22" s="19">
        <v>97380</v>
      </c>
      <c r="E22" s="44">
        <f>D22*C22</f>
        <v>97380</v>
      </c>
    </row>
    <row r="23" spans="1:8" ht="25.5" customHeight="1" x14ac:dyDescent="0.25">
      <c r="A23" s="15">
        <v>12</v>
      </c>
      <c r="B23" s="21" t="s">
        <v>23</v>
      </c>
      <c r="C23" s="15">
        <v>2</v>
      </c>
      <c r="D23" s="19">
        <v>92618</v>
      </c>
      <c r="E23" s="44">
        <f>D23*C23</f>
        <v>185236</v>
      </c>
    </row>
    <row r="24" spans="1:8" ht="39.75" customHeight="1" x14ac:dyDescent="0.25">
      <c r="A24" s="22"/>
      <c r="B24" s="23" t="s">
        <v>13</v>
      </c>
      <c r="C24" s="24">
        <f>SUM(C12:C23)</f>
        <v>13</v>
      </c>
      <c r="D24" s="24"/>
      <c r="E24" s="24">
        <f>SUM(E12:E23)</f>
        <v>1325490</v>
      </c>
      <c r="F24" s="25"/>
      <c r="G24" s="26" t="e">
        <f>+#REF!</f>
        <v>#REF!</v>
      </c>
      <c r="H24" s="45" t="e">
        <f>+E24-G24</f>
        <v>#REF!</v>
      </c>
    </row>
    <row r="25" spans="1:8" ht="12.75" customHeight="1" x14ac:dyDescent="0.25">
      <c r="A25" s="27"/>
      <c r="B25" s="28"/>
      <c r="C25" s="29"/>
      <c r="D25" s="30"/>
      <c r="E25" s="30"/>
      <c r="F25" s="25"/>
      <c r="G25" s="26" t="e">
        <f>+#REF!</f>
        <v>#REF!</v>
      </c>
      <c r="H25" s="45" t="e">
        <f>+C24-G25</f>
        <v>#REF!</v>
      </c>
    </row>
    <row r="26" spans="1:8" ht="15" customHeight="1" x14ac:dyDescent="0.25">
      <c r="A26" s="85"/>
      <c r="B26" s="85"/>
      <c r="C26" s="85"/>
      <c r="D26" s="85"/>
      <c r="E26" s="85"/>
    </row>
    <row r="27" spans="1:8" s="52" customFormat="1" ht="41.25" customHeight="1" x14ac:dyDescent="0.25">
      <c r="A27" s="48"/>
      <c r="B27" s="49" t="s">
        <v>34</v>
      </c>
      <c r="C27" s="50"/>
      <c r="D27" s="50"/>
      <c r="E27" s="51" t="s">
        <v>35</v>
      </c>
    </row>
    <row r="28" spans="1:8" x14ac:dyDescent="0.25">
      <c r="B28" s="32"/>
      <c r="C28" s="32"/>
      <c r="D28" s="32"/>
      <c r="E28" s="33"/>
    </row>
    <row r="29" spans="1:8" x14ac:dyDescent="0.25">
      <c r="B29" s="32"/>
      <c r="C29" s="31"/>
      <c r="D29" s="32"/>
      <c r="E29" s="34"/>
    </row>
    <row r="30" spans="1:8" x14ac:dyDescent="0.25">
      <c r="B30" s="33"/>
      <c r="C30" s="33"/>
      <c r="D30" s="33"/>
      <c r="E30" s="35"/>
    </row>
    <row r="31" spans="1:8" x14ac:dyDescent="0.25">
      <c r="C31" s="1"/>
    </row>
  </sheetData>
  <mergeCells count="3">
    <mergeCell ref="A7:E7"/>
    <mergeCell ref="A8:E8"/>
    <mergeCell ref="A26:E26"/>
  </mergeCells>
  <pageMargins left="0.15748031496062992" right="0.15748031496062992" top="0.36" bottom="0.27559055118110237" header="0.15748031496062992" footer="0.15748031496062992"/>
  <pageSetup scale="10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6"/>
  <sheetViews>
    <sheetView view="pageBreakPreview" topLeftCell="A7" zoomScaleNormal="100" workbookViewId="0">
      <selection activeCell="A9" sqref="A9:A20"/>
    </sheetView>
  </sheetViews>
  <sheetFormatPr defaultRowHeight="17.399999999999999" x14ac:dyDescent="0.25"/>
  <cols>
    <col min="1" max="1" width="3.6640625" style="17" customWidth="1"/>
    <col min="2" max="2" width="25.6640625" style="7" customWidth="1"/>
    <col min="3" max="3" width="12.6640625" style="7" customWidth="1"/>
    <col min="4" max="4" width="14.6640625" style="7" customWidth="1"/>
    <col min="5" max="5" width="19.44140625" style="7" customWidth="1"/>
    <col min="6" max="6" width="14.88671875" style="7" customWidth="1"/>
    <col min="7" max="8" width="15.6640625" style="7" customWidth="1"/>
    <col min="9" max="9" width="12.6640625" style="7" customWidth="1"/>
    <col min="10" max="10" width="14.6640625" style="7" customWidth="1"/>
    <col min="11" max="11" width="15.6640625" style="7" customWidth="1"/>
    <col min="12" max="13" width="8.88671875" style="1"/>
    <col min="14" max="14" width="10" style="1" customWidth="1"/>
    <col min="15" max="16384" width="8.88671875" style="1"/>
  </cols>
  <sheetData>
    <row r="1" spans="1:16" ht="21" customHeight="1" x14ac:dyDescent="0.25">
      <c r="A1" s="86" t="s">
        <v>18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6" ht="21" customHeight="1" x14ac:dyDescent="0.25">
      <c r="A2" s="84" t="s">
        <v>17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6" ht="21" customHeight="1" x14ac:dyDescent="0.25">
      <c r="A3" s="84" t="s">
        <v>19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6" ht="18" customHeight="1" x14ac:dyDescent="0.25">
      <c r="A4" s="36"/>
    </row>
    <row r="5" spans="1:16" ht="18" customHeight="1" x14ac:dyDescent="0.25">
      <c r="A5" s="36"/>
    </row>
    <row r="6" spans="1:16" ht="16.5" customHeight="1" x14ac:dyDescent="0.25">
      <c r="A6" s="87" t="s">
        <v>0</v>
      </c>
      <c r="B6" s="87" t="s">
        <v>31</v>
      </c>
      <c r="C6" s="88" t="s">
        <v>20</v>
      </c>
      <c r="D6" s="89"/>
      <c r="E6" s="90"/>
      <c r="F6" s="88" t="s">
        <v>21</v>
      </c>
      <c r="G6" s="89"/>
      <c r="H6" s="90"/>
      <c r="I6" s="88" t="s">
        <v>16</v>
      </c>
      <c r="J6" s="89"/>
      <c r="K6" s="90"/>
    </row>
    <row r="7" spans="1:16" s="17" customFormat="1" ht="69" customHeight="1" x14ac:dyDescent="0.25">
      <c r="A7" s="87"/>
      <c r="B7" s="87"/>
      <c r="C7" s="16" t="s">
        <v>11</v>
      </c>
      <c r="D7" s="16" t="s">
        <v>12</v>
      </c>
      <c r="E7" s="16" t="s">
        <v>7</v>
      </c>
      <c r="F7" s="16" t="s">
        <v>11</v>
      </c>
      <c r="G7" s="16" t="s">
        <v>12</v>
      </c>
      <c r="H7" s="16" t="s">
        <v>7</v>
      </c>
      <c r="I7" s="16" t="s">
        <v>11</v>
      </c>
      <c r="J7" s="16" t="s">
        <v>12</v>
      </c>
      <c r="K7" s="16" t="s">
        <v>7</v>
      </c>
    </row>
    <row r="8" spans="1:16" s="17" customFormat="1" ht="15" customHeight="1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</row>
    <row r="9" spans="1:16" ht="21" customHeight="1" x14ac:dyDescent="0.25">
      <c r="A9" s="15">
        <v>1</v>
      </c>
      <c r="B9" s="18" t="s">
        <v>3</v>
      </c>
      <c r="C9" s="58">
        <v>1</v>
      </c>
      <c r="D9" s="19">
        <v>162500</v>
      </c>
      <c r="E9" s="20">
        <v>162500</v>
      </c>
      <c r="F9" s="58">
        <v>1</v>
      </c>
      <c r="G9" s="19">
        <v>181200</v>
      </c>
      <c r="H9" s="20">
        <f t="shared" ref="H9:H15" si="0">G9*F9</f>
        <v>181200</v>
      </c>
      <c r="I9" s="15">
        <f>+F9-C9</f>
        <v>0</v>
      </c>
      <c r="J9" s="19">
        <f>+G9-D9</f>
        <v>18700</v>
      </c>
      <c r="K9" s="20">
        <f>+H9-E9</f>
        <v>18700</v>
      </c>
      <c r="L9" s="56">
        <f>+D9*11.48/100+D9</f>
        <v>181155</v>
      </c>
      <c r="M9" s="56">
        <f>+L9/1000</f>
        <v>181.155</v>
      </c>
      <c r="N9" s="57">
        <f>ROUNDUP(M9,1)</f>
        <v>181.2</v>
      </c>
      <c r="O9" s="56">
        <f>+N9*1000</f>
        <v>181200</v>
      </c>
      <c r="P9" s="56">
        <f>+J9/D9*100</f>
        <v>11.507692307692308</v>
      </c>
    </row>
    <row r="10" spans="1:16" ht="21" customHeight="1" x14ac:dyDescent="0.25">
      <c r="A10" s="15">
        <v>2</v>
      </c>
      <c r="B10" s="21" t="s">
        <v>15</v>
      </c>
      <c r="C10" s="58">
        <v>1</v>
      </c>
      <c r="D10" s="19">
        <v>99250</v>
      </c>
      <c r="E10" s="20">
        <v>99250</v>
      </c>
      <c r="F10" s="58">
        <v>1</v>
      </c>
      <c r="G10" s="19">
        <v>110699.99999999999</v>
      </c>
      <c r="H10" s="20">
        <f t="shared" si="0"/>
        <v>110699.99999999999</v>
      </c>
      <c r="I10" s="15">
        <f t="shared" ref="I10:K21" si="1">+F10-C10</f>
        <v>0</v>
      </c>
      <c r="J10" s="19">
        <f t="shared" si="1"/>
        <v>11449.999999999985</v>
      </c>
      <c r="K10" s="20">
        <f t="shared" si="1"/>
        <v>11449.999999999985</v>
      </c>
      <c r="L10" s="56">
        <f t="shared" ref="L10:L20" si="2">+D10*11.48/100+D10</f>
        <v>110643.9</v>
      </c>
      <c r="M10" s="56">
        <f t="shared" ref="M10:M20" si="3">+L10/1000</f>
        <v>110.64389999999999</v>
      </c>
      <c r="N10" s="57">
        <f t="shared" ref="N10:N20" si="4">ROUNDUP(M10,1)</f>
        <v>110.69999999999999</v>
      </c>
      <c r="O10" s="56">
        <f t="shared" ref="O10:O20" si="5">+N10*1000</f>
        <v>110699.99999999999</v>
      </c>
      <c r="P10" s="56">
        <f t="shared" ref="P10:P20" si="6">+J10/D10*100</f>
        <v>11.536523929471018</v>
      </c>
    </row>
    <row r="11" spans="1:16" ht="21" customHeight="1" x14ac:dyDescent="0.25">
      <c r="A11" s="15">
        <v>3</v>
      </c>
      <c r="B11" s="21" t="s">
        <v>4</v>
      </c>
      <c r="C11" s="58">
        <v>1</v>
      </c>
      <c r="D11" s="19">
        <v>113750</v>
      </c>
      <c r="E11" s="20">
        <v>113750</v>
      </c>
      <c r="F11" s="58">
        <v>1</v>
      </c>
      <c r="G11" s="19">
        <v>126899.99999999999</v>
      </c>
      <c r="H11" s="20">
        <f t="shared" si="0"/>
        <v>126899.99999999999</v>
      </c>
      <c r="I11" s="15">
        <f t="shared" si="1"/>
        <v>0</v>
      </c>
      <c r="J11" s="19">
        <f t="shared" si="1"/>
        <v>13149.999999999985</v>
      </c>
      <c r="K11" s="20">
        <f t="shared" si="1"/>
        <v>13149.999999999985</v>
      </c>
      <c r="L11" s="56">
        <f t="shared" si="2"/>
        <v>126808.5</v>
      </c>
      <c r="M11" s="56">
        <f t="shared" si="3"/>
        <v>126.8085</v>
      </c>
      <c r="N11" s="57">
        <f t="shared" si="4"/>
        <v>126.89999999999999</v>
      </c>
      <c r="O11" s="56">
        <f t="shared" si="5"/>
        <v>126899.99999999999</v>
      </c>
      <c r="P11" s="56">
        <f t="shared" si="6"/>
        <v>11.560439560439548</v>
      </c>
    </row>
    <row r="12" spans="1:16" ht="21" customHeight="1" x14ac:dyDescent="0.25">
      <c r="A12" s="15">
        <v>4</v>
      </c>
      <c r="B12" s="21" t="s">
        <v>5</v>
      </c>
      <c r="C12" s="58">
        <v>1</v>
      </c>
      <c r="D12" s="19">
        <v>97380</v>
      </c>
      <c r="E12" s="20">
        <v>97380</v>
      </c>
      <c r="F12" s="58">
        <v>1</v>
      </c>
      <c r="G12" s="19">
        <v>108600</v>
      </c>
      <c r="H12" s="20">
        <f t="shared" si="0"/>
        <v>108600</v>
      </c>
      <c r="I12" s="15">
        <f t="shared" si="1"/>
        <v>0</v>
      </c>
      <c r="J12" s="19">
        <f t="shared" si="1"/>
        <v>11220</v>
      </c>
      <c r="K12" s="20">
        <f t="shared" si="1"/>
        <v>11220</v>
      </c>
      <c r="L12" s="56">
        <f t="shared" si="2"/>
        <v>108559.224</v>
      </c>
      <c r="M12" s="56">
        <f t="shared" si="3"/>
        <v>108.559224</v>
      </c>
      <c r="N12" s="57">
        <f t="shared" si="4"/>
        <v>108.6</v>
      </c>
      <c r="O12" s="56">
        <f t="shared" si="5"/>
        <v>108600</v>
      </c>
      <c r="P12" s="56">
        <f t="shared" si="6"/>
        <v>11.521873074553296</v>
      </c>
    </row>
    <row r="13" spans="1:16" ht="21" customHeight="1" x14ac:dyDescent="0.25">
      <c r="A13" s="15">
        <v>5</v>
      </c>
      <c r="B13" s="21" t="s">
        <v>8</v>
      </c>
      <c r="C13" s="58">
        <v>1</v>
      </c>
      <c r="D13" s="19">
        <v>93289</v>
      </c>
      <c r="E13" s="20">
        <v>92618</v>
      </c>
      <c r="F13" s="58">
        <v>1</v>
      </c>
      <c r="G13" s="19">
        <v>104000</v>
      </c>
      <c r="H13" s="20">
        <f t="shared" si="0"/>
        <v>104000</v>
      </c>
      <c r="I13" s="15">
        <f t="shared" si="1"/>
        <v>0</v>
      </c>
      <c r="J13" s="19">
        <f t="shared" si="1"/>
        <v>10711</v>
      </c>
      <c r="K13" s="20">
        <f t="shared" si="1"/>
        <v>11382</v>
      </c>
      <c r="L13" s="56">
        <f t="shared" si="2"/>
        <v>103998.5772</v>
      </c>
      <c r="M13" s="56">
        <f t="shared" si="3"/>
        <v>103.9985772</v>
      </c>
      <c r="N13" s="57">
        <f t="shared" si="4"/>
        <v>104</v>
      </c>
      <c r="O13" s="56">
        <f t="shared" si="5"/>
        <v>104000</v>
      </c>
      <c r="P13" s="56">
        <f t="shared" si="6"/>
        <v>11.481525153019112</v>
      </c>
    </row>
    <row r="14" spans="1:16" ht="21" customHeight="1" x14ac:dyDescent="0.25">
      <c r="A14" s="15">
        <v>6</v>
      </c>
      <c r="B14" s="21" t="s">
        <v>14</v>
      </c>
      <c r="C14" s="58">
        <v>1</v>
      </c>
      <c r="D14" s="19">
        <v>97380</v>
      </c>
      <c r="E14" s="20">
        <v>97380</v>
      </c>
      <c r="F14" s="58">
        <v>1</v>
      </c>
      <c r="G14" s="19">
        <v>108600</v>
      </c>
      <c r="H14" s="20">
        <f t="shared" si="0"/>
        <v>108600</v>
      </c>
      <c r="I14" s="15">
        <f t="shared" si="1"/>
        <v>0</v>
      </c>
      <c r="J14" s="19">
        <f t="shared" si="1"/>
        <v>11220</v>
      </c>
      <c r="K14" s="20">
        <f t="shared" si="1"/>
        <v>11220</v>
      </c>
      <c r="L14" s="56">
        <f t="shared" si="2"/>
        <v>108559.224</v>
      </c>
      <c r="M14" s="56">
        <f t="shared" si="3"/>
        <v>108.559224</v>
      </c>
      <c r="N14" s="57">
        <f t="shared" si="4"/>
        <v>108.6</v>
      </c>
      <c r="O14" s="56">
        <f t="shared" si="5"/>
        <v>108600</v>
      </c>
      <c r="P14" s="56">
        <f t="shared" si="6"/>
        <v>11.521873074553296</v>
      </c>
    </row>
    <row r="15" spans="1:16" ht="21" customHeight="1" x14ac:dyDescent="0.25">
      <c r="A15" s="15">
        <v>7</v>
      </c>
      <c r="B15" s="21" t="s">
        <v>9</v>
      </c>
      <c r="C15" s="58">
        <v>1</v>
      </c>
      <c r="D15" s="19">
        <v>93289</v>
      </c>
      <c r="E15" s="20">
        <v>92618</v>
      </c>
      <c r="F15" s="58">
        <v>1</v>
      </c>
      <c r="G15" s="19">
        <v>104000</v>
      </c>
      <c r="H15" s="20">
        <f t="shared" si="0"/>
        <v>104000</v>
      </c>
      <c r="I15" s="15">
        <f t="shared" si="1"/>
        <v>0</v>
      </c>
      <c r="J15" s="19">
        <f t="shared" si="1"/>
        <v>10711</v>
      </c>
      <c r="K15" s="20">
        <f t="shared" si="1"/>
        <v>11382</v>
      </c>
      <c r="L15" s="56">
        <f t="shared" si="2"/>
        <v>103998.5772</v>
      </c>
      <c r="M15" s="56">
        <f t="shared" si="3"/>
        <v>103.9985772</v>
      </c>
      <c r="N15" s="57">
        <f t="shared" si="4"/>
        <v>104</v>
      </c>
      <c r="O15" s="56">
        <f t="shared" si="5"/>
        <v>104000</v>
      </c>
      <c r="P15" s="56">
        <f t="shared" si="6"/>
        <v>11.481525153019112</v>
      </c>
    </row>
    <row r="16" spans="1:16" ht="21" customHeight="1" x14ac:dyDescent="0.25">
      <c r="A16" s="15">
        <v>8</v>
      </c>
      <c r="B16" s="21" t="s">
        <v>6</v>
      </c>
      <c r="C16" s="58">
        <v>1</v>
      </c>
      <c r="D16" s="19">
        <v>97380</v>
      </c>
      <c r="E16" s="20">
        <v>97380</v>
      </c>
      <c r="F16" s="58"/>
      <c r="G16" s="19"/>
      <c r="H16" s="20">
        <f>G16*F16</f>
        <v>0</v>
      </c>
      <c r="I16" s="15">
        <f t="shared" si="1"/>
        <v>-1</v>
      </c>
      <c r="J16" s="19">
        <f t="shared" si="1"/>
        <v>-97380</v>
      </c>
      <c r="K16" s="20">
        <f t="shared" si="1"/>
        <v>-97380</v>
      </c>
      <c r="L16" s="56">
        <f t="shared" si="2"/>
        <v>108559.224</v>
      </c>
      <c r="M16" s="56">
        <f t="shared" si="3"/>
        <v>108.559224</v>
      </c>
      <c r="N16" s="57">
        <f t="shared" si="4"/>
        <v>108.6</v>
      </c>
      <c r="O16" s="56">
        <f t="shared" si="5"/>
        <v>108600</v>
      </c>
      <c r="P16" s="56">
        <f t="shared" si="6"/>
        <v>-100</v>
      </c>
    </row>
    <row r="17" spans="1:16" ht="21" customHeight="1" x14ac:dyDescent="0.25">
      <c r="A17" s="15">
        <v>9</v>
      </c>
      <c r="B17" s="21" t="s">
        <v>6</v>
      </c>
      <c r="C17" s="58">
        <v>1</v>
      </c>
      <c r="D17" s="19">
        <v>93289</v>
      </c>
      <c r="E17" s="20">
        <v>92618</v>
      </c>
      <c r="F17" s="58">
        <v>2</v>
      </c>
      <c r="G17" s="19">
        <v>104000</v>
      </c>
      <c r="H17" s="20">
        <f>G17*F17</f>
        <v>208000</v>
      </c>
      <c r="I17" s="15">
        <f t="shared" si="1"/>
        <v>1</v>
      </c>
      <c r="J17" s="19">
        <f t="shared" si="1"/>
        <v>10711</v>
      </c>
      <c r="K17" s="20">
        <f t="shared" si="1"/>
        <v>115382</v>
      </c>
      <c r="L17" s="56">
        <f t="shared" si="2"/>
        <v>103998.5772</v>
      </c>
      <c r="M17" s="56">
        <f t="shared" si="3"/>
        <v>103.9985772</v>
      </c>
      <c r="N17" s="57">
        <f t="shared" si="4"/>
        <v>104</v>
      </c>
      <c r="O17" s="56">
        <f t="shared" si="5"/>
        <v>104000</v>
      </c>
      <c r="P17" s="56">
        <f t="shared" si="6"/>
        <v>11.481525153019112</v>
      </c>
    </row>
    <row r="18" spans="1:16" ht="21" customHeight="1" x14ac:dyDescent="0.25">
      <c r="A18" s="15">
        <v>10</v>
      </c>
      <c r="B18" s="21" t="s">
        <v>30</v>
      </c>
      <c r="C18" s="58">
        <v>1</v>
      </c>
      <c r="D18" s="19">
        <v>97380</v>
      </c>
      <c r="E18" s="20">
        <v>97380</v>
      </c>
      <c r="F18" s="58">
        <v>1</v>
      </c>
      <c r="G18" s="19">
        <v>108600</v>
      </c>
      <c r="H18" s="20">
        <f>G18*F18</f>
        <v>108600</v>
      </c>
      <c r="I18" s="15">
        <f t="shared" si="1"/>
        <v>0</v>
      </c>
      <c r="J18" s="19">
        <f t="shared" si="1"/>
        <v>11220</v>
      </c>
      <c r="K18" s="20">
        <f t="shared" si="1"/>
        <v>11220</v>
      </c>
      <c r="L18" s="56">
        <f t="shared" si="2"/>
        <v>108559.224</v>
      </c>
      <c r="M18" s="56">
        <f t="shared" si="3"/>
        <v>108.559224</v>
      </c>
      <c r="N18" s="57">
        <f t="shared" si="4"/>
        <v>108.6</v>
      </c>
      <c r="O18" s="56">
        <f t="shared" si="5"/>
        <v>108600</v>
      </c>
      <c r="P18" s="56">
        <f t="shared" si="6"/>
        <v>11.521873074553296</v>
      </c>
    </row>
    <row r="19" spans="1:16" s="37" customFormat="1" ht="21" customHeight="1" x14ac:dyDescent="0.25">
      <c r="A19" s="15">
        <v>11</v>
      </c>
      <c r="B19" s="21" t="s">
        <v>23</v>
      </c>
      <c r="C19" s="58">
        <v>1</v>
      </c>
      <c r="D19" s="19">
        <v>97380</v>
      </c>
      <c r="E19" s="20">
        <v>97380</v>
      </c>
      <c r="F19" s="58"/>
      <c r="G19" s="19"/>
      <c r="H19" s="20">
        <f>G19*F19</f>
        <v>0</v>
      </c>
      <c r="I19" s="15">
        <f t="shared" si="1"/>
        <v>-1</v>
      </c>
      <c r="J19" s="19">
        <f t="shared" si="1"/>
        <v>-97380</v>
      </c>
      <c r="K19" s="20">
        <f t="shared" si="1"/>
        <v>-97380</v>
      </c>
      <c r="L19" s="56">
        <f t="shared" si="2"/>
        <v>108559.224</v>
      </c>
      <c r="M19" s="56">
        <f t="shared" si="3"/>
        <v>108.559224</v>
      </c>
      <c r="N19" s="57">
        <f t="shared" si="4"/>
        <v>108.6</v>
      </c>
      <c r="O19" s="56">
        <f t="shared" si="5"/>
        <v>108600</v>
      </c>
      <c r="P19" s="56">
        <f t="shared" si="6"/>
        <v>-100</v>
      </c>
    </row>
    <row r="20" spans="1:16" s="37" customFormat="1" ht="21" customHeight="1" x14ac:dyDescent="0.25">
      <c r="A20" s="15">
        <v>12</v>
      </c>
      <c r="B20" s="21" t="s">
        <v>23</v>
      </c>
      <c r="C20" s="58">
        <v>2</v>
      </c>
      <c r="D20" s="19">
        <v>93289</v>
      </c>
      <c r="E20" s="20">
        <v>185236</v>
      </c>
      <c r="F20" s="58">
        <v>3</v>
      </c>
      <c r="G20" s="19">
        <v>104000</v>
      </c>
      <c r="H20" s="20">
        <f>G20*F20</f>
        <v>312000</v>
      </c>
      <c r="I20" s="15">
        <f t="shared" si="1"/>
        <v>1</v>
      </c>
      <c r="J20" s="19">
        <f t="shared" si="1"/>
        <v>10711</v>
      </c>
      <c r="K20" s="20">
        <f t="shared" si="1"/>
        <v>126764</v>
      </c>
      <c r="L20" s="56">
        <f t="shared" si="2"/>
        <v>103998.5772</v>
      </c>
      <c r="M20" s="56">
        <f t="shared" si="3"/>
        <v>103.9985772</v>
      </c>
      <c r="N20" s="57">
        <f t="shared" si="4"/>
        <v>104</v>
      </c>
      <c r="O20" s="56">
        <f t="shared" si="5"/>
        <v>104000</v>
      </c>
      <c r="P20" s="56">
        <f t="shared" si="6"/>
        <v>11.481525153019112</v>
      </c>
    </row>
    <row r="21" spans="1:16" ht="22.5" customHeight="1" x14ac:dyDescent="0.25">
      <c r="A21" s="22"/>
      <c r="B21" s="23" t="s">
        <v>13</v>
      </c>
      <c r="C21" s="83">
        <f>SUM(C9:C20)</f>
        <v>13</v>
      </c>
      <c r="D21" s="24"/>
      <c r="E21" s="24">
        <f>SUM(E9:E20)</f>
        <v>1325490</v>
      </c>
      <c r="F21" s="60">
        <f>SUM(F9:F20)</f>
        <v>13</v>
      </c>
      <c r="G21" s="24"/>
      <c r="H21" s="24">
        <f>SUM(H9:H20)</f>
        <v>1472600</v>
      </c>
      <c r="I21" s="24">
        <f t="shared" si="1"/>
        <v>0</v>
      </c>
      <c r="J21" s="24"/>
      <c r="K21" s="24">
        <f>SUM(K9:K20)</f>
        <v>147109.99999999997</v>
      </c>
    </row>
    <row r="22" spans="1:16" s="41" customFormat="1" ht="37.5" customHeight="1" x14ac:dyDescent="0.25">
      <c r="A22" s="38"/>
      <c r="B22" s="39"/>
      <c r="C22" s="38"/>
      <c r="D22" s="38"/>
      <c r="E22" s="40"/>
      <c r="F22" s="40"/>
      <c r="G22" s="40"/>
      <c r="H22" s="40"/>
      <c r="I22" s="38"/>
      <c r="J22" s="38"/>
      <c r="K22" s="40"/>
    </row>
    <row r="23" spans="1:16" x14ac:dyDescent="0.25">
      <c r="B23" s="32" t="s">
        <v>24</v>
      </c>
      <c r="C23" s="32"/>
      <c r="D23" s="32"/>
      <c r="F23" s="33"/>
      <c r="G23" s="53" t="s">
        <v>26</v>
      </c>
      <c r="H23" s="42"/>
      <c r="I23" s="42"/>
      <c r="J23" s="42"/>
      <c r="K23" s="42"/>
    </row>
    <row r="24" spans="1:16" x14ac:dyDescent="0.25">
      <c r="B24" s="1"/>
      <c r="C24" s="32"/>
      <c r="D24" s="31"/>
      <c r="F24" s="34"/>
      <c r="G24" s="54"/>
      <c r="H24" s="32"/>
      <c r="I24" s="32"/>
      <c r="J24" s="32"/>
      <c r="K24" s="32"/>
    </row>
    <row r="25" spans="1:16" x14ac:dyDescent="0.25">
      <c r="B25" s="53" t="s">
        <v>25</v>
      </c>
      <c r="C25" s="33"/>
      <c r="D25" s="33"/>
      <c r="F25" s="35"/>
      <c r="G25" s="55" t="s">
        <v>27</v>
      </c>
      <c r="H25" s="43"/>
      <c r="I25" s="43"/>
      <c r="J25" s="43"/>
      <c r="K25" s="43"/>
    </row>
    <row r="26" spans="1:16" x14ac:dyDescent="0.25">
      <c r="B26" s="1"/>
      <c r="D26" s="1" t="s">
        <v>22</v>
      </c>
      <c r="E26" s="1"/>
      <c r="F26" s="1"/>
      <c r="J26" s="1"/>
    </row>
  </sheetData>
  <mergeCells count="8">
    <mergeCell ref="A1:K1"/>
    <mergeCell ref="A2:K2"/>
    <mergeCell ref="A3:K3"/>
    <mergeCell ref="A6:A7"/>
    <mergeCell ref="B6:B7"/>
    <mergeCell ref="C6:E6"/>
    <mergeCell ref="F6:H6"/>
    <mergeCell ref="I6:K6"/>
  </mergeCells>
  <pageMargins left="0.15748031496063" right="0.15748031496063" top="0.96" bottom="0.27559055118110198" header="0.15748031496063" footer="0.15748031496063"/>
  <pageSetup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tabSelected="1" view="pageBreakPreview" zoomScaleNormal="100" workbookViewId="0">
      <selection activeCell="D27" sqref="D27:E27"/>
    </sheetView>
  </sheetViews>
  <sheetFormatPr defaultRowHeight="17.399999999999999" x14ac:dyDescent="0.25"/>
  <cols>
    <col min="1" max="1" width="5.109375" style="1" customWidth="1"/>
    <col min="2" max="2" width="40.88671875" style="7" customWidth="1"/>
    <col min="3" max="3" width="12.6640625" style="7" customWidth="1"/>
    <col min="4" max="4" width="18.6640625" style="1" customWidth="1"/>
    <col min="5" max="5" width="24.6640625" style="1" customWidth="1"/>
    <col min="6" max="6" width="8.88671875" style="1"/>
    <col min="7" max="7" width="11.6640625" style="1" bestFit="1" customWidth="1"/>
    <col min="8" max="8" width="9" style="1" bestFit="1" customWidth="1"/>
    <col min="9" max="16384" width="8.88671875" style="1"/>
  </cols>
  <sheetData>
    <row r="1" spans="1:5" s="80" customFormat="1" ht="20.25" customHeight="1" x14ac:dyDescent="0.25">
      <c r="B1" s="81"/>
      <c r="C1" s="81"/>
      <c r="D1" s="92" t="s">
        <v>37</v>
      </c>
      <c r="E1" s="92"/>
    </row>
    <row r="2" spans="1:5" s="80" customFormat="1" ht="20.25" customHeight="1" x14ac:dyDescent="0.25">
      <c r="B2" s="81"/>
      <c r="C2" s="81"/>
      <c r="D2" s="92" t="s">
        <v>46</v>
      </c>
      <c r="E2" s="92"/>
    </row>
    <row r="3" spans="1:5" s="80" customFormat="1" ht="20.25" customHeight="1" x14ac:dyDescent="0.25">
      <c r="B3" s="81"/>
      <c r="C3" s="81"/>
      <c r="D3" s="92" t="s">
        <v>28</v>
      </c>
      <c r="E3" s="92"/>
    </row>
    <row r="4" spans="1:5" s="80" customFormat="1" ht="24.75" customHeight="1" x14ac:dyDescent="0.25">
      <c r="B4" s="81"/>
      <c r="C4" s="81"/>
      <c r="D4" s="82"/>
      <c r="E4" s="82" t="s">
        <v>47</v>
      </c>
    </row>
    <row r="5" spans="1:5" s="80" customFormat="1" ht="20.25" customHeight="1" x14ac:dyDescent="0.25">
      <c r="B5" s="81"/>
      <c r="C5" s="81"/>
      <c r="D5" s="82"/>
      <c r="E5" s="82" t="s">
        <v>48</v>
      </c>
    </row>
    <row r="6" spans="1:5" ht="21.75" customHeight="1" x14ac:dyDescent="0.25">
      <c r="B6" s="12"/>
      <c r="C6" s="12"/>
      <c r="D6" s="12"/>
      <c r="E6" s="12"/>
    </row>
    <row r="7" spans="1:5" ht="41.25" customHeight="1" x14ac:dyDescent="0.25">
      <c r="A7" s="84" t="s">
        <v>38</v>
      </c>
      <c r="B7" s="84"/>
      <c r="C7" s="84"/>
      <c r="D7" s="84"/>
      <c r="E7" s="84"/>
    </row>
    <row r="8" spans="1:5" ht="20.399999999999999" customHeight="1" x14ac:dyDescent="0.25">
      <c r="A8" s="84" t="s">
        <v>10</v>
      </c>
      <c r="B8" s="84"/>
      <c r="C8" s="84"/>
      <c r="D8" s="84"/>
      <c r="E8" s="84"/>
    </row>
    <row r="9" spans="1:5" ht="18" customHeight="1" x14ac:dyDescent="0.25">
      <c r="A9" s="13"/>
      <c r="E9" s="14" t="s">
        <v>2</v>
      </c>
    </row>
    <row r="10" spans="1:5" s="47" customFormat="1" ht="60" x14ac:dyDescent="0.25">
      <c r="A10" s="46" t="s">
        <v>0</v>
      </c>
      <c r="B10" s="46" t="s">
        <v>32</v>
      </c>
      <c r="C10" s="46" t="s">
        <v>11</v>
      </c>
      <c r="D10" s="46" t="s">
        <v>12</v>
      </c>
      <c r="E10" s="46" t="s">
        <v>33</v>
      </c>
    </row>
    <row r="11" spans="1:5" s="79" customFormat="1" ht="15" x14ac:dyDescent="0.25">
      <c r="A11" s="78">
        <v>1</v>
      </c>
      <c r="B11" s="78">
        <v>2</v>
      </c>
      <c r="C11" s="78">
        <v>3</v>
      </c>
      <c r="D11" s="78">
        <v>4</v>
      </c>
      <c r="E11" s="78">
        <v>5</v>
      </c>
    </row>
    <row r="12" spans="1:5" ht="25.5" customHeight="1" x14ac:dyDescent="0.25">
      <c r="A12" s="15">
        <v>1</v>
      </c>
      <c r="B12" s="18" t="s">
        <v>3</v>
      </c>
      <c r="C12" s="58">
        <v>1</v>
      </c>
      <c r="D12" s="19">
        <v>181200</v>
      </c>
      <c r="E12" s="44">
        <f t="shared" ref="E12:E18" si="0">D12*C12</f>
        <v>181200</v>
      </c>
    </row>
    <row r="13" spans="1:5" ht="25.5" customHeight="1" x14ac:dyDescent="0.25">
      <c r="A13" s="15">
        <v>2</v>
      </c>
      <c r="B13" s="21" t="s">
        <v>15</v>
      </c>
      <c r="C13" s="58">
        <v>1</v>
      </c>
      <c r="D13" s="19">
        <v>110699.99999999999</v>
      </c>
      <c r="E13" s="44">
        <f t="shared" si="0"/>
        <v>110699.99999999999</v>
      </c>
    </row>
    <row r="14" spans="1:5" ht="25.5" customHeight="1" x14ac:dyDescent="0.25">
      <c r="A14" s="15">
        <v>3</v>
      </c>
      <c r="B14" s="21" t="s">
        <v>4</v>
      </c>
      <c r="C14" s="58">
        <v>1</v>
      </c>
      <c r="D14" s="19">
        <v>126899.99999999999</v>
      </c>
      <c r="E14" s="44">
        <f t="shared" si="0"/>
        <v>126899.99999999999</v>
      </c>
    </row>
    <row r="15" spans="1:5" ht="25.5" customHeight="1" x14ac:dyDescent="0.25">
      <c r="A15" s="15">
        <v>4</v>
      </c>
      <c r="B15" s="21" t="s">
        <v>5</v>
      </c>
      <c r="C15" s="58">
        <v>1</v>
      </c>
      <c r="D15" s="19">
        <v>108600</v>
      </c>
      <c r="E15" s="44">
        <f t="shared" si="0"/>
        <v>108600</v>
      </c>
    </row>
    <row r="16" spans="1:5" ht="25.5" customHeight="1" x14ac:dyDescent="0.25">
      <c r="A16" s="15">
        <v>5</v>
      </c>
      <c r="B16" s="21" t="s">
        <v>8</v>
      </c>
      <c r="C16" s="58">
        <v>1</v>
      </c>
      <c r="D16" s="19">
        <v>104000</v>
      </c>
      <c r="E16" s="44">
        <f t="shared" si="0"/>
        <v>104000</v>
      </c>
    </row>
    <row r="17" spans="1:14" ht="25.5" customHeight="1" x14ac:dyDescent="0.25">
      <c r="A17" s="15">
        <v>6</v>
      </c>
      <c r="B17" s="21" t="s">
        <v>14</v>
      </c>
      <c r="C17" s="58">
        <v>1</v>
      </c>
      <c r="D17" s="19">
        <v>108600</v>
      </c>
      <c r="E17" s="44">
        <f t="shared" si="0"/>
        <v>108600</v>
      </c>
    </row>
    <row r="18" spans="1:14" ht="25.5" customHeight="1" x14ac:dyDescent="0.25">
      <c r="A18" s="15">
        <v>7</v>
      </c>
      <c r="B18" s="21" t="s">
        <v>9</v>
      </c>
      <c r="C18" s="58">
        <v>1</v>
      </c>
      <c r="D18" s="19">
        <v>104000</v>
      </c>
      <c r="E18" s="44">
        <f t="shared" si="0"/>
        <v>104000</v>
      </c>
    </row>
    <row r="19" spans="1:14" ht="25.5" customHeight="1" x14ac:dyDescent="0.25">
      <c r="A19" s="15">
        <v>8</v>
      </c>
      <c r="B19" s="21" t="s">
        <v>6</v>
      </c>
      <c r="C19" s="58">
        <v>2</v>
      </c>
      <c r="D19" s="19">
        <v>104000</v>
      </c>
      <c r="E19" s="44">
        <f>D19*C19</f>
        <v>208000</v>
      </c>
    </row>
    <row r="20" spans="1:14" ht="25.5" customHeight="1" x14ac:dyDescent="0.25">
      <c r="A20" s="15">
        <v>9</v>
      </c>
      <c r="B20" s="21" t="s">
        <v>30</v>
      </c>
      <c r="C20" s="58">
        <v>1</v>
      </c>
      <c r="D20" s="19">
        <v>108600</v>
      </c>
      <c r="E20" s="44">
        <f>D20*C20</f>
        <v>108600</v>
      </c>
    </row>
    <row r="21" spans="1:14" ht="25.5" customHeight="1" x14ac:dyDescent="0.25">
      <c r="A21" s="15">
        <v>10</v>
      </c>
      <c r="B21" s="21" t="s">
        <v>23</v>
      </c>
      <c r="C21" s="58">
        <v>3</v>
      </c>
      <c r="D21" s="19">
        <v>104000</v>
      </c>
      <c r="E21" s="44">
        <f>D21*C21</f>
        <v>312000</v>
      </c>
    </row>
    <row r="22" spans="1:14" ht="22.2" customHeight="1" x14ac:dyDescent="0.25">
      <c r="A22" s="22"/>
      <c r="B22" s="59" t="s">
        <v>13</v>
      </c>
      <c r="C22" s="60">
        <f>SUM(C12:C21)</f>
        <v>13</v>
      </c>
      <c r="D22" s="24"/>
      <c r="E22" s="24">
        <f>SUM(E12:E21)</f>
        <v>1472600</v>
      </c>
      <c r="F22" s="25"/>
      <c r="G22" s="26"/>
      <c r="H22" s="45"/>
    </row>
    <row r="23" spans="1:14" ht="12.75" customHeight="1" x14ac:dyDescent="0.25">
      <c r="A23" s="27"/>
      <c r="B23" s="28"/>
      <c r="C23" s="29"/>
      <c r="D23" s="30"/>
      <c r="E23" s="30"/>
      <c r="F23" s="25"/>
      <c r="G23" s="26"/>
      <c r="H23" s="45"/>
    </row>
    <row r="24" spans="1:14" ht="15" customHeight="1" x14ac:dyDescent="0.25">
      <c r="A24" s="85"/>
      <c r="B24" s="85"/>
      <c r="C24" s="85"/>
      <c r="D24" s="85"/>
      <c r="E24" s="85"/>
    </row>
    <row r="25" spans="1:14" s="63" customFormat="1" ht="38.25" customHeight="1" x14ac:dyDescent="0.25">
      <c r="A25" s="91" t="s">
        <v>39</v>
      </c>
      <c r="B25" s="91"/>
      <c r="C25" s="91"/>
      <c r="D25" s="91"/>
      <c r="E25" s="91"/>
      <c r="F25" s="61"/>
      <c r="G25" s="62"/>
      <c r="H25" s="61"/>
    </row>
    <row r="26" spans="1:14" s="63" customFormat="1" ht="25.5" customHeight="1" x14ac:dyDescent="0.25">
      <c r="A26" s="64"/>
      <c r="B26" s="64"/>
      <c r="C26" s="64"/>
      <c r="F26" s="62"/>
      <c r="G26" s="62"/>
    </row>
    <row r="27" spans="1:14" s="65" customFormat="1" ht="80.400000000000006" customHeight="1" x14ac:dyDescent="0.25">
      <c r="B27" s="66" t="s">
        <v>40</v>
      </c>
      <c r="C27" s="67"/>
      <c r="D27" s="93" t="s">
        <v>41</v>
      </c>
      <c r="E27" s="93"/>
    </row>
    <row r="28" spans="1:14" s="65" customFormat="1" ht="20.25" hidden="1" customHeight="1" x14ac:dyDescent="0.25">
      <c r="B28" s="66"/>
      <c r="C28" s="67"/>
      <c r="D28" s="68"/>
    </row>
    <row r="29" spans="1:14" s="69" customFormat="1" ht="26.25" hidden="1" customHeight="1" x14ac:dyDescent="0.25">
      <c r="B29" s="70" t="s">
        <v>42</v>
      </c>
      <c r="C29" s="71"/>
      <c r="D29" s="71"/>
      <c r="E29" s="72"/>
      <c r="F29" s="71"/>
      <c r="G29" s="71"/>
      <c r="H29" s="71"/>
      <c r="I29" s="71"/>
      <c r="J29" s="71"/>
      <c r="K29" s="71"/>
      <c r="L29" s="71"/>
      <c r="M29" s="71"/>
      <c r="N29" s="71"/>
    </row>
    <row r="30" spans="1:14" s="69" customFormat="1" ht="12.75" hidden="1" customHeight="1" x14ac:dyDescent="0.25">
      <c r="B30" s="73"/>
      <c r="D30" s="74" t="s">
        <v>43</v>
      </c>
      <c r="E30" s="72"/>
      <c r="F30" s="71"/>
      <c r="G30" s="71"/>
      <c r="H30" s="71"/>
      <c r="I30" s="71"/>
      <c r="J30" s="71"/>
      <c r="K30" s="71"/>
      <c r="L30" s="71"/>
      <c r="M30" s="71"/>
      <c r="N30" s="71"/>
    </row>
    <row r="31" spans="1:14" s="69" customFormat="1" ht="27" hidden="1" customHeight="1" x14ac:dyDescent="0.25">
      <c r="B31" s="70" t="s">
        <v>44</v>
      </c>
      <c r="C31" s="71"/>
      <c r="D31" s="71"/>
      <c r="E31" s="72"/>
      <c r="F31" s="71"/>
      <c r="G31" s="71"/>
      <c r="H31" s="71"/>
      <c r="I31" s="71"/>
      <c r="J31" s="71"/>
      <c r="K31" s="71"/>
      <c r="L31" s="71"/>
      <c r="M31" s="71"/>
      <c r="N31" s="71"/>
    </row>
    <row r="32" spans="1:14" s="69" customFormat="1" ht="13.5" hidden="1" customHeight="1" x14ac:dyDescent="0.25">
      <c r="B32" s="75"/>
      <c r="D32" s="74" t="s">
        <v>43</v>
      </c>
      <c r="E32" s="72"/>
      <c r="F32" s="71"/>
      <c r="G32" s="71"/>
      <c r="H32" s="71"/>
      <c r="I32" s="71"/>
      <c r="J32" s="71"/>
      <c r="K32" s="71"/>
      <c r="L32" s="71"/>
      <c r="M32" s="71"/>
      <c r="N32" s="71"/>
    </row>
    <row r="33" spans="2:14" s="69" customFormat="1" hidden="1" x14ac:dyDescent="0.25">
      <c r="B33" s="76" t="s">
        <v>45</v>
      </c>
      <c r="C33" s="75"/>
      <c r="D33" s="77"/>
      <c r="E33" s="72"/>
      <c r="F33" s="71"/>
      <c r="G33" s="71"/>
      <c r="H33" s="71"/>
      <c r="I33" s="71"/>
      <c r="J33" s="71"/>
      <c r="K33" s="71"/>
      <c r="L33" s="71"/>
      <c r="M33" s="71"/>
      <c r="N33" s="71"/>
    </row>
  </sheetData>
  <mergeCells count="8">
    <mergeCell ref="D27:E27"/>
    <mergeCell ref="A7:E7"/>
    <mergeCell ref="A8:E8"/>
    <mergeCell ref="A24:E24"/>
    <mergeCell ref="A25:E25"/>
    <mergeCell ref="D1:E1"/>
    <mergeCell ref="D2:E2"/>
    <mergeCell ref="D3:E3"/>
  </mergeCells>
  <pageMargins left="0.15748031496062992" right="0.15748031496062992" top="0.36" bottom="0.27559055118110237" header="0.15748031496062992" footer="0.15748031496062992"/>
  <pageSetup scale="10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UlBqy8sbKokZzupzmrGB28Khqvd6A39i1Pl+AHklAXs=</DigestValue>
    </Reference>
    <Reference Type="http://www.w3.org/2000/09/xmldsig#Object" URI="#idOfficeObject">
      <DigestMethod Algorithm="http://www.w3.org/2001/04/xmlenc#sha256"/>
      <DigestValue>WiK5SUaS2lcGpU7/GwHT1AU5O8a7WwCQg2+l4qaJnIs=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ZLEMM+mjxJafN/Hu3ZGzvFAfa0JLAIIePMxZc4YIsq8=</DigestValue>
    </Reference>
    <Reference Type="http://www.w3.org/2000/09/xmldsig#Object" URI="#idValidSigLnImg">
      <DigestMethod Algorithm="http://www.w3.org/2001/04/xmlenc#sha256"/>
      <DigestValue>J4UK9wWupJKk8Zqxm6NFvwRvcOMUYWg7ehW7u31YvkE=</DigestValue>
    </Reference>
    <Reference Type="http://www.w3.org/2000/09/xmldsig#Object" URI="#idInvalidSigLnImg">
      <DigestMethod Algorithm="http://www.w3.org/2001/04/xmlenc#sha256"/>
      <DigestValue>/7qiYIzYxaxKbvubFo8Upf8xFZsAu8bsCQunpRif/eU=</DigestValue>
    </Reference>
  </SignedInfo>
  <SignatureValue>YZc3T5IdgOiuN4QkKSUGW7gKEFbVH4lpx7XNxxknRb84pdEk4GSkWw4U+JB2fV0x3s57jeConNkT
KfIV7iQnsGYFf7G9erpys8cuvgsd6dqG8tpyIEuBlf/Gux8aJ1EyPGeRzrwsH/UfQ2NqARSDBpfq
PguJSys2PUI0bK0V9DQMqf5BVAP/yjhSEnrXGEPw8u4fUD3ypVZi6L9jUdS+r1XOpsdL1+H1Y5bZ
QB3f6v3dFwyaDr/qXv1u3AWUVK0YNjNOtAL7ZsRG+1Xk4HqrHvFBMV0QrgA/tPilptnTHX/ObyxJ
PSY6Xi5NkJpggzLHytZk5f9/L9/e9XB8oB7tIw==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lvra1JPvp+eJldWezTsSv1xlQ2wu+4NmEnlBOtr1+z0=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HQw2qs4Q8t/X1JAJRZ12yuVlbs5Or4fNiMy/oKafbLI=</DigestValue>
      </Reference>
      <Reference URI="/xl/media/image1.emf?ContentType=image/x-emf">
        <DigestMethod Algorithm="http://www.w3.org/2001/04/xmlenc#sha256"/>
        <DigestValue>nBk1hnmwtHVzwaEWus+Ea3vbW9Z0hQq5GBfiEdO0O+Q=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5JLUwY3jq3DiOQsOog6IF+VzO/BU2onS2/aV4muGDf0=</DigestValue>
      </Reference>
      <Reference URI="/xl/styles.xml?ContentType=application/vnd.openxmlformats-officedocument.spreadsheetml.styles+xml">
        <DigestMethod Algorithm="http://www.w3.org/2001/04/xmlenc#sha256"/>
        <DigestValue>cQI8xAdmITXYCjvB3pDxIA/Z6+s/mg1GlmOzeWisMQM=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VQjDdYHSWeMbeOXejKqeH9exBKYvpojSl56rchOd6wc=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G8Om4H9lSMT06pIuNbcTamzQ49zKW/xV648vVsBxW2I=</DigestValue>
      </Reference>
      <Reference URI="/xl/worksheets/sheet2.xml?ContentType=application/vnd.openxmlformats-officedocument.spreadsheetml.worksheet+xml">
        <DigestMethod Algorithm="http://www.w3.org/2001/04/xmlenc#sha256"/>
        <DigestValue>gvy0GgpWUd7j3m2pkffUJgiDOwfpjc/f8F+eNXq2jag=</DigestValue>
      </Reference>
      <Reference URI="/xl/worksheets/sheet3.xml?ContentType=application/vnd.openxmlformats-officedocument.spreadsheetml.worksheet+xml">
        <DigestMethod Algorithm="http://www.w3.org/2001/04/xmlenc#sha256"/>
        <DigestValue>n/2rXn1AzPxR7L0A2uucDvnqiceGQ+PbvofOTR6FlfI=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2023-01-26T12:17:13Z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{37D8C9DB-EB75-44FE-9F51-97C686BF7739}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2023-01-26T12:17:13Z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ItpDMvPAPDMzwHO/JZ13GJQd8DKzwC+CwqYAAAAAKDo8gGg6PIBdq6LaQAAAACDJyVoCQAAAAAAAAAAAAAAAAAAAAAAAABY7fIBAAAAAAAAAAAAAAAAAAAAAAAAAAAAAAAAAAAAAAAAAAAAAAAAgW+DLwAAAABgzM8B6fuWdQAAzwEAAAAA9fuWdYkYSS31////AAAAAAAAAAAAAAAAkAEAAHUYSS38ys8B3a/VdgAA6Xbwys8BAAAAAPjKzwEAAAAAAAAAAGG41HYAAAAACQAAABDMzwEQzM8BAAIAAPz///8BAAAAAAAAAAAAAAAAAAAAAAAAAAAAAABgclI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xlNRcAAPIBvS0xaLIBXSAt9oMvAGj5ASgCAADQB98BCAIAANAH3wFkAAAA9FnPAQgCAAAAVTUXqByDFxhQjhcAAAAAAAAAAAAA3wECAAAAAAAAAEEAAAAAAN8BfALfAQAAAAD8AQAAxBLfAQAAAAAAAPIBwBLfAQAATHe4U88Brl5Md0BkNReuXkx3AAAAAAAAAABwFfMBcBXzAcxTzwEfLyVoAADyAQAAAAD8AQAA3FPPAd0uJWgAAAAABwAAAAAAAABhuNR2/AEAAAcAAAAEVc8BBFXPAQACAAD8////AQAAAAAAAAAAAAAAAAAAAGByU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BeoU88BjFXPAc78lnWEmvIBAAAAAPcLCog7AAAAfwAAAAAAAAAFAAAAAwEAAFhniRcAAAAAwIdbFwAAAADgxgEBgBBbFwAAAADAh1sXsJI2aAMAAAC4kjZoAQAAAMhyUBe8amlovS0xaLIBXSAt9oMvAGj5AfxUzwHp+5Z1AADPAQIAAAD1+5Z19FnPAeD///8AAAAAAAAAAAAAAACQAQAAAAAAAQAAAABhAHIAaQBhAGwAAAAAAAAAAAAAAAAAAAAGAAAAAAAAAGG41HYAAAAABgAAAKxUzwGsVM8BAAIAAPz///8BAAAAAAAAAAAAAAAAAAAAYHJS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kzwGtppd1UQwAABikzwEeEyHQHhPQAAAAAAD/////UQzB//////98FAAACsEKAGyHVBcAAAAAHhPQ//////98FAAAIdABAMACJxgAAAAAnD3mdnlElXUeEyHQzLBJFwEAAAD/////AAAAAMSAAhyEqM8BAAAAAMSAAhwAAOQbikSVdcACJxgeEyHQAQAAAMywSRfEgAIcAAAAAAAAAAAeE9AAhKjPAR4T0P//////fBQAACHQAQDAAicYAAAAAI4kmXUeEyHQUM2FGwkAAAD/////AAAAABAAAAADAQAAMjIAABwAAAEeEyHQ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hAAAAAAcKDQcKDQcJDQ4WMShFrjFU1TJV1gECBAIDBAECBQoRKyZBowsTMU4AAAAAfqbJd6PIeqDCQFZ4JTd0Lk/HMVPSGy5uFiE4GypVJ0KnHjN9AAABOAAAAACcz+7S6ffb7fnC0t1haH0hMm8aLXIuT8ggOIwoRKslP58cK08AAAFcAAAAAMHg9P///////////+bm5k9SXjw/SzBRzTFU0y1NwSAyVzFGXwEBAlwACA8mnM/u69/SvI9jt4tgjIR9FBosDBEjMVTUMlXWMVPRKUSeDxk4AAAAdwAAAADT6ff///////+Tk5MjK0krSbkvUcsuT8YVJFoTIFIrSbgtTcEQHEdTAAAAAJzP7vT6/bTa8kRleixHhy1Nwi5PxiQtTnBwcJKSki81SRwtZAgOIwCAAAAAweD02+35gsLqZ5q6Jz1jNEJyOUZ4qamp+/v7////wdPeVnCJAQECAH4AAACv1/Ho8/ubzu6CwuqMudS3u769vb3////////////L5fZymsABAgOGAAAAAK/X8fz9/uLx+snk9uTy+vz9/v///////////////8vl9nKawAECAwBoAAAAotHvtdryxOL1xOL1tdry0+r32+350+r3tdryxOL1pdPvc5rAAQIDAKEAAABpj7ZnjrZqj7Zqj7ZnjrZtkbdukrdtkbdnjrZqj7ZojrZ3rdUCAwRcAAAAAAAAAAAAAAAAAAAAAAAAAAAAAAAAAAAAAAAAAAAAAAAAAAAAAAAAAGY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LaQzLzwDwzM8BzvyWddxiUHfAys8AvgsKmAAAAACg6PIBoOjyAXaui2kAAAAAgyclaAkAAAAAAAAAAAAAAAAAAAAAAAAAWO3yAQAAAAAAAAAAAAAAAAAAAAAAAAAAAAAAAAAAAAAAAAAAAAAAAIFvgy8AAAAAYMzPAen7lnUAAM8BAAAAAPX7lnWJGEkt9f///wAAAAAAAAAAAAAAAJABAAB1GEkt/MrPAd2v1XYAAOl28MrPAQAAAAD4ys8BAAAAAAAAAABhuNR2AAAAAAkAAAAQzM8BEMzPAQACAAD8////AQAAAAAAAAAAAAAAAAAAAAAAAAAAAAAAYHJ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ZTUXAADyAb0tMWiyAV0gLfaDLwBo+QEoAgAA0AffAQgCAADQB98BZAAAAPRZzwEIAgAAAFU1F6gcgxcYUI4XAAAAAAAAAAAAAN8BAgAAAAAAAABBAAAAAADfAXwC3wEAAAAA/AEAAMQS3wEAAAAAAADyAcAS3wEAAEx3uFPPAa5eTHdAZDUXrl5MdwAAAAAAAAAAcBXzAXAV8wHMU88BHy8laAAA8gEAAAAA/AEAANxTzwHdLiVoAAAAAAcAAAAAAAAAYbjUdvwBAAAHAAAABFXPAQRVzwEAAgAA/P///wEAAAAAAAAAAAAAAAAAAABgclI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qFPPAYxVzwHO/JZ1hJryAQAAAAD3CwqIOwAAAH8AAAAAAAAABQAAAAMBAABYZ4kXAAAAAMCHWxcAAAAA4MYBAYAQWxcAAAAAwIdbF7CSNmgDAAAAuJI2aAEAAADIclAXvGppaL0tMWiyAV0gLfaDLwBo+QH8VM8B6fuWdQAAzwECAAAA9fuWdfRZzwHg////AAAAAAAAAAAAAAAAkAEAAAAAAAEAAAAAYQByAGkAYQBsAAAAAAAAAAAAAAAAAAAABgAAAAAAAABhuNR2AAAAAAYAAACsVM8BrFTPAQACAAD8////AQAAAAAAAAAAAAAAAAAAAGByU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M8BraaXdVEMAAAYpM8BIAshSiALSgAAAAAAXk5DaFEMwf//////fBQAAArBCgBsh1QXAAAAACALSv//////fBQAACFKAQDAAicYAAAAAJw95nZ5RJV1IAshSsywSRcBAAAA/////wAAAACYxAMchKjPAQAAAACYxAMcAADjG4pElXXAAicYIAshSgEAAADMsEkXmMQDHAAAAAAAAAAAIAtKAISozwEgC0r//////3wUAAAhSgEAwAInGAAAAACOJJl1IAshSvjcPhsRAAAA/////wAAAAAQAAAAAwEAADIyAAAcAAABIAshS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hamemtakan  (2)</vt:lpstr>
      <vt:lpstr>Hastiqacucak (2)</vt:lpstr>
      <vt:lpstr>'hamemtakan  (2)'!Print_Area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2019-12-26T10:22:02Z</cp:lastPrinted>
  <dcterms:created xsi:type="dcterms:W3CDTF">2001-09-02T08:43:23Z</dcterms:created>
  <dcterms:modified xsi:type="dcterms:W3CDTF">2023-01-23T13:14:35Z</dcterms:modified>
</cp:coreProperties>
</file>